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Z:\contractacio\Compres\CONTRACTES\CONTRACTES GENERATS\2025\0262 - 2025OSE0262 - DO Remotes prevenció riscos Zona Nord i Sud\LICITACIO\SOBRES\SOBRE C\"/>
    </mc:Choice>
  </mc:AlternateContent>
  <xr:revisionPtr revIDLastSave="0" documentId="13_ncr:1_{EBA19E19-FB36-404E-B1A9-C3DDFBB22C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(2)" sheetId="11" r:id="rId1"/>
  </sheets>
  <definedNames>
    <definedName name="_dist">#REF!</definedName>
    <definedName name="Adjunt">#REF!</definedName>
    <definedName name="adjunt_do">#REF!</definedName>
    <definedName name="Director_obra">#REF!</definedName>
    <definedName name="dist">#REF!</definedName>
    <definedName name="distancia">#REF!</definedName>
    <definedName name="EEEEE">#REF!</definedName>
    <definedName name="obra">#REF!</definedName>
    <definedName name="oficina">#REF!</definedName>
    <definedName name="tipu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1" l="1"/>
  <c r="H10" i="11" l="1"/>
  <c r="H11" i="11" l="1"/>
  <c r="H12" i="11"/>
  <c r="H7" i="11"/>
  <c r="H6" i="11"/>
  <c r="H8" i="11" s="1"/>
  <c r="H13" i="11" l="1"/>
  <c r="H14" i="11"/>
  <c r="H15" i="11" s="1"/>
</calcChain>
</file>

<file path=xl/sharedStrings.xml><?xml version="1.0" encoding="utf-8"?>
<sst xmlns="http://schemas.openxmlformats.org/spreadsheetml/2006/main" count="34" uniqueCount="31">
  <si>
    <t>EQUIP DE DIRECCIÓ D'OBRA- PRESSUPOST DE LICITACIÓ</t>
  </si>
  <si>
    <t>Núm.</t>
  </si>
  <si>
    <t>(A) Mitjans personals</t>
  </si>
  <si>
    <t>Unitat</t>
  </si>
  <si>
    <t>Preu unitari
(€/ut.)</t>
  </si>
  <si>
    <t>Dedicació 
(%)</t>
  </si>
  <si>
    <t>Amidament</t>
  </si>
  <si>
    <t>Import (€)</t>
  </si>
  <si>
    <t>Preu licitació
(€/ut.)</t>
  </si>
  <si>
    <t>P1</t>
  </si>
  <si>
    <t xml:space="preserve">Director/a d'obra </t>
  </si>
  <si>
    <t>Mes</t>
  </si>
  <si>
    <t>P2</t>
  </si>
  <si>
    <t>Adjunt/a Director d'obra</t>
  </si>
  <si>
    <t>P3</t>
  </si>
  <si>
    <t>Coordinador/a de seguretat i salut</t>
  </si>
  <si>
    <t>Total (A)</t>
  </si>
  <si>
    <t>(B) Altres serveis</t>
  </si>
  <si>
    <t>P4</t>
  </si>
  <si>
    <t>Redacció d’informe previ del projecte i aprovació del Pla de SiS, i Pla de GR i MA i PAQ.</t>
  </si>
  <si>
    <t>ut</t>
  </si>
  <si>
    <t>P5</t>
  </si>
  <si>
    <t>Redacció del DOE (*)</t>
  </si>
  <si>
    <t>PA</t>
  </si>
  <si>
    <t>Total (B)</t>
  </si>
  <si>
    <t>Total serveis DO</t>
  </si>
  <si>
    <t>Total=(A)+(B)</t>
  </si>
  <si>
    <t>IVA</t>
  </si>
  <si>
    <t>(*) Nota: La partida no es pot modificar a la baixa.</t>
  </si>
  <si>
    <t>Total IVA Inclòs=(A)+(B)</t>
  </si>
  <si>
    <t>Lot 2: Estacions Remotes en prevenció riscos laborals Zona Sud, 2025-313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</si>
</sst>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3" fillId="0" borderId="2" xfId="0" applyFont="1" applyBorder="1"/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4" fontId="4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left"/>
    </xf>
    <xf numFmtId="0" fontId="4" fillId="0" borderId="2" xfId="0" applyFont="1" applyBorder="1" applyAlignment="1">
      <alignment wrapText="1"/>
    </xf>
    <xf numFmtId="4" fontId="3" fillId="2" borderId="2" xfId="0" applyNumberFormat="1" applyFont="1" applyFill="1" applyBorder="1" applyAlignment="1">
      <alignment horizontal="center" vertical="center"/>
    </xf>
    <xf numFmtId="0" fontId="4" fillId="0" borderId="0" xfId="0" applyFont="1"/>
    <xf numFmtId="0" fontId="7" fillId="0" borderId="0" xfId="0" applyFont="1" applyAlignment="1">
      <alignment horizontal="right" vertical="center"/>
    </xf>
    <xf numFmtId="4" fontId="7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/>
    </xf>
    <xf numFmtId="4" fontId="7" fillId="3" borderId="2" xfId="0" applyNumberFormat="1" applyFont="1" applyFill="1" applyBorder="1" applyAlignment="1">
      <alignment horizontal="center" vertical="center"/>
    </xf>
    <xf numFmtId="44" fontId="2" fillId="0" borderId="0" xfId="1" applyFont="1"/>
    <xf numFmtId="44" fontId="2" fillId="0" borderId="0" xfId="0" applyNumberFormat="1" applyFont="1"/>
    <xf numFmtId="3" fontId="4" fillId="0" borderId="2" xfId="0" applyNumberFormat="1" applyFont="1" applyBorder="1" applyAlignment="1">
      <alignment horizontal="left" vertical="top"/>
    </xf>
    <xf numFmtId="3" fontId="4" fillId="0" borderId="2" xfId="0" applyNumberFormat="1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4" fontId="4" fillId="0" borderId="2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3" fontId="4" fillId="6" borderId="2" xfId="0" applyNumberFormat="1" applyFont="1" applyFill="1" applyBorder="1" applyAlignment="1">
      <alignment horizontal="center"/>
    </xf>
    <xf numFmtId="3" fontId="3" fillId="6" borderId="2" xfId="0" applyNumberFormat="1" applyFont="1" applyFill="1" applyBorder="1"/>
    <xf numFmtId="3" fontId="4" fillId="6" borderId="2" xfId="0" applyNumberFormat="1" applyFont="1" applyFill="1" applyBorder="1" applyAlignment="1">
      <alignment horizontal="center" vertical="top"/>
    </xf>
    <xf numFmtId="3" fontId="2" fillId="0" borderId="2" xfId="0" applyNumberFormat="1" applyFont="1" applyBorder="1"/>
    <xf numFmtId="0" fontId="2" fillId="0" borderId="2" xfId="0" applyFont="1" applyBorder="1"/>
    <xf numFmtId="0" fontId="8" fillId="0" borderId="2" xfId="0" applyFont="1" applyBorder="1" applyAlignment="1">
      <alignment horizontal="center" wrapText="1"/>
    </xf>
    <xf numFmtId="0" fontId="7" fillId="4" borderId="2" xfId="0" applyFont="1" applyFill="1" applyBorder="1" applyAlignment="1">
      <alignment horizontal="right" vertical="center"/>
    </xf>
    <xf numFmtId="0" fontId="3" fillId="5" borderId="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right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18"/>
  <sheetViews>
    <sheetView tabSelected="1" zoomScaleNormal="100" workbookViewId="0">
      <selection activeCell="G8" sqref="G8"/>
    </sheetView>
  </sheetViews>
  <sheetFormatPr baseColWidth="10" defaultColWidth="8.85546875" defaultRowHeight="12.75" x14ac:dyDescent="0.2"/>
  <cols>
    <col min="1" max="1" width="3.28515625" style="1" customWidth="1"/>
    <col min="2" max="2" width="4.85546875" style="1" customWidth="1"/>
    <col min="3" max="3" width="34" style="1" customWidth="1"/>
    <col min="4" max="4" width="6" style="1" customWidth="1"/>
    <col min="5" max="5" width="9.42578125" style="1" customWidth="1"/>
    <col min="6" max="6" width="7.7109375" style="1" customWidth="1"/>
    <col min="7" max="7" width="8.7109375" style="1" customWidth="1"/>
    <col min="8" max="8" width="11.5703125" style="1" customWidth="1"/>
    <col min="9" max="9" width="9.42578125" style="1" customWidth="1"/>
    <col min="10" max="10" width="12.5703125" style="1" customWidth="1"/>
    <col min="11" max="16384" width="8.85546875" style="1"/>
  </cols>
  <sheetData>
    <row r="2" spans="2:10" ht="16.149999999999999" customHeight="1" x14ac:dyDescent="0.2">
      <c r="B2" s="34" t="s">
        <v>30</v>
      </c>
      <c r="C2" s="35"/>
      <c r="D2" s="35"/>
      <c r="E2" s="35"/>
      <c r="F2" s="35"/>
      <c r="G2" s="35"/>
      <c r="H2" s="36"/>
    </row>
    <row r="3" spans="2:10" ht="13.15" customHeight="1" x14ac:dyDescent="0.2">
      <c r="B3" s="37" t="s">
        <v>0</v>
      </c>
      <c r="C3" s="38"/>
      <c r="D3" s="38"/>
      <c r="E3" s="38"/>
      <c r="F3" s="38"/>
      <c r="G3" s="38"/>
      <c r="H3" s="39"/>
    </row>
    <row r="4" spans="2:10" ht="24.6" customHeight="1" x14ac:dyDescent="0.2">
      <c r="B4" s="24" t="s">
        <v>1</v>
      </c>
      <c r="C4" s="25" t="s">
        <v>2</v>
      </c>
      <c r="D4" s="7" t="s">
        <v>3</v>
      </c>
      <c r="E4" s="26" t="s">
        <v>4</v>
      </c>
      <c r="F4" s="26" t="s">
        <v>5</v>
      </c>
      <c r="G4" s="7" t="s">
        <v>6</v>
      </c>
      <c r="H4" s="7" t="s">
        <v>7</v>
      </c>
      <c r="J4" s="32" t="s">
        <v>8</v>
      </c>
    </row>
    <row r="5" spans="2:10" ht="12" customHeight="1" x14ac:dyDescent="0.2">
      <c r="B5" s="3" t="s">
        <v>9</v>
      </c>
      <c r="C5" s="3" t="s">
        <v>10</v>
      </c>
      <c r="D5" s="4" t="s">
        <v>11</v>
      </c>
      <c r="E5" s="27"/>
      <c r="F5" s="4">
        <v>10</v>
      </c>
      <c r="G5" s="4">
        <v>9</v>
      </c>
      <c r="H5" s="5">
        <f>E5*(F5/100)*G5</f>
        <v>0</v>
      </c>
      <c r="J5" s="30">
        <v>8500</v>
      </c>
    </row>
    <row r="6" spans="2:10" ht="12" customHeight="1" x14ac:dyDescent="0.2">
      <c r="B6" s="3" t="s">
        <v>12</v>
      </c>
      <c r="C6" s="3" t="s">
        <v>13</v>
      </c>
      <c r="D6" s="4" t="s">
        <v>11</v>
      </c>
      <c r="E6" s="27"/>
      <c r="F6" s="4">
        <v>15</v>
      </c>
      <c r="G6" s="4">
        <v>9</v>
      </c>
      <c r="H6" s="5">
        <f>E6*(F6/100)*G6</f>
        <v>0</v>
      </c>
      <c r="J6" s="30">
        <v>7500</v>
      </c>
    </row>
    <row r="7" spans="2:10" ht="15.6" customHeight="1" x14ac:dyDescent="0.2">
      <c r="B7" s="3" t="s">
        <v>14</v>
      </c>
      <c r="C7" s="3" t="s">
        <v>15</v>
      </c>
      <c r="D7" s="4" t="s">
        <v>11</v>
      </c>
      <c r="E7" s="27"/>
      <c r="F7" s="4">
        <v>20</v>
      </c>
      <c r="G7" s="4">
        <v>9</v>
      </c>
      <c r="H7" s="5">
        <f>E7*(F7/100)*G7</f>
        <v>0</v>
      </c>
      <c r="J7" s="30">
        <v>7500</v>
      </c>
    </row>
    <row r="8" spans="2:10" ht="12" customHeight="1" x14ac:dyDescent="0.2">
      <c r="B8" s="2"/>
      <c r="C8" s="2"/>
      <c r="D8" s="2"/>
      <c r="E8" s="28"/>
      <c r="F8" s="2"/>
      <c r="G8" s="2" t="s">
        <v>16</v>
      </c>
      <c r="H8" s="6">
        <f>SUM(H5:H7)</f>
        <v>0</v>
      </c>
      <c r="J8" s="31"/>
    </row>
    <row r="9" spans="2:10" ht="20.100000000000001" customHeight="1" x14ac:dyDescent="0.2">
      <c r="B9" s="25" t="s">
        <v>1</v>
      </c>
      <c r="C9" s="25" t="s">
        <v>17</v>
      </c>
      <c r="D9" s="25"/>
      <c r="E9" s="25"/>
      <c r="F9" s="25"/>
      <c r="G9" s="25"/>
      <c r="H9" s="7"/>
      <c r="J9" s="31"/>
    </row>
    <row r="10" spans="2:10" ht="36" customHeight="1" x14ac:dyDescent="0.2">
      <c r="B10" s="18" t="s">
        <v>18</v>
      </c>
      <c r="C10" s="9" t="s">
        <v>19</v>
      </c>
      <c r="D10" s="19" t="s">
        <v>20</v>
      </c>
      <c r="E10" s="29"/>
      <c r="F10" s="20"/>
      <c r="G10" s="20">
        <v>1</v>
      </c>
      <c r="H10" s="21">
        <f>+E10*G10</f>
        <v>0</v>
      </c>
      <c r="J10" s="30">
        <v>993</v>
      </c>
    </row>
    <row r="11" spans="2:10" ht="15" customHeight="1" x14ac:dyDescent="0.2">
      <c r="B11" s="18" t="s">
        <v>21</v>
      </c>
      <c r="C11" s="8" t="s">
        <v>22</v>
      </c>
      <c r="D11" s="19" t="s">
        <v>23</v>
      </c>
      <c r="E11" s="19">
        <v>1600</v>
      </c>
      <c r="F11" s="22"/>
      <c r="G11" s="22">
        <v>1</v>
      </c>
      <c r="H11" s="21">
        <f>E11*G11</f>
        <v>1600</v>
      </c>
      <c r="J11" s="30">
        <v>1600</v>
      </c>
    </row>
    <row r="12" spans="2:10" ht="12" customHeight="1" x14ac:dyDescent="0.2">
      <c r="B12" s="2"/>
      <c r="C12" s="2"/>
      <c r="D12" s="2"/>
      <c r="E12" s="2"/>
      <c r="F12" s="2"/>
      <c r="G12" s="2" t="s">
        <v>24</v>
      </c>
      <c r="H12" s="6">
        <f>SUM(H10:H11)</f>
        <v>1600</v>
      </c>
      <c r="J12" s="31"/>
    </row>
    <row r="13" spans="2:10" ht="18" customHeight="1" x14ac:dyDescent="0.2">
      <c r="B13" s="40" t="s">
        <v>25</v>
      </c>
      <c r="C13" s="40"/>
      <c r="D13" s="41" t="s">
        <v>26</v>
      </c>
      <c r="E13" s="41"/>
      <c r="F13" s="41"/>
      <c r="G13" s="41"/>
      <c r="H13" s="10">
        <f>H8+H12</f>
        <v>1600</v>
      </c>
    </row>
    <row r="14" spans="2:10" ht="12" customHeight="1" x14ac:dyDescent="0.2">
      <c r="B14" s="11"/>
      <c r="C14" s="11"/>
      <c r="D14" s="11"/>
      <c r="E14" s="11"/>
      <c r="F14" s="11"/>
      <c r="G14" s="12" t="s">
        <v>27</v>
      </c>
      <c r="H14" s="13">
        <f>H13*0.21</f>
        <v>336</v>
      </c>
    </row>
    <row r="15" spans="2:10" ht="15" customHeight="1" x14ac:dyDescent="0.2">
      <c r="B15" s="23" t="s">
        <v>28</v>
      </c>
      <c r="C15" s="14"/>
      <c r="D15" s="14"/>
      <c r="E15" s="33" t="s">
        <v>29</v>
      </c>
      <c r="F15" s="33"/>
      <c r="G15" s="33"/>
      <c r="H15" s="15">
        <f>H13+H14</f>
        <v>1936</v>
      </c>
    </row>
    <row r="16" spans="2:10" ht="15.6" customHeight="1" x14ac:dyDescent="0.2"/>
    <row r="17" spans="8:12" ht="13.15" customHeight="1" x14ac:dyDescent="0.2">
      <c r="H17" s="16"/>
    </row>
    <row r="18" spans="8:12" x14ac:dyDescent="0.2">
      <c r="H18" s="17"/>
      <c r="L18" s="17"/>
    </row>
  </sheetData>
  <mergeCells count="5">
    <mergeCell ref="E15:G15"/>
    <mergeCell ref="B2:H2"/>
    <mergeCell ref="B3:H3"/>
    <mergeCell ref="B13:C13"/>
    <mergeCell ref="D13:G1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A8CF04EC1F19409AF099C17C7E489E" ma:contentTypeVersion="30" ma:contentTypeDescription="Create a new document." ma:contentTypeScope="" ma:versionID="6a215729f0e3f89115a1a1b3d9cb836a">
  <xsd:schema xmlns:xsd="http://www.w3.org/2001/XMLSchema" xmlns:xs="http://www.w3.org/2001/XMLSchema" xmlns:p="http://schemas.microsoft.com/office/2006/metadata/properties" xmlns:ns2="e1296c0f-46a6-4d6a-9ab4-c9f2bdfc5ac5" xmlns:ns3="9d73bff7-372a-433f-a34e-6f9cec3ff811" targetNamespace="http://schemas.microsoft.com/office/2006/metadata/properties" ma:root="true" ma:fieldsID="0b0c25095f73abcdf238cd55dbf1f6d1" ns2:_="" ns3:_="">
    <xsd:import namespace="e1296c0f-46a6-4d6a-9ab4-c9f2bdfc5ac5"/>
    <xsd:import namespace="9d73bff7-372a-433f-a34e-6f9cec3ff8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Codi" minOccurs="0"/>
                <xsd:element ref="ns2:Ubicaci_x00f3_" minOccurs="0"/>
                <xsd:element ref="ns2:Tipologia" minOccurs="0"/>
                <xsd:element ref="ns2:Responsable" minOccurs="0"/>
                <xsd:element ref="ns2:SC" minOccurs="0"/>
                <xsd:element ref="ns2:lcf76f155ced4ddcb4097134ff3c332f" minOccurs="0"/>
                <xsd:element ref="ns3:TaxCatchAll" minOccurs="0"/>
                <xsd:element ref="ns2:FINALITZADES" minOccurs="0"/>
                <xsd:element ref="ns2:EC" minOccurs="0"/>
                <xsd:element ref="ns2:MediaServiceObjectDetectorVersions" minOccurs="0"/>
                <xsd:element ref="ns2:Responsabletreballs_x002f_obre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296c0f-46a6-4d6a-9ab4-c9f2bdfc5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Codi" ma:index="21" nillable="true" ma:displayName="Codi" ma:format="Dropdown" ma:internalName="Codi">
      <xsd:simpleType>
        <xsd:restriction base="dms:Text">
          <xsd:maxLength value="255"/>
        </xsd:restriction>
      </xsd:simpleType>
    </xsd:element>
    <xsd:element name="Ubicaci_x00f3_" ma:index="22" nillable="true" ma:displayName="Ubicació" ma:format="Dropdown" ma:internalName="Ubicaci_x00f3_">
      <xsd:simpleType>
        <xsd:restriction base="dms:Text">
          <xsd:maxLength value="255"/>
        </xsd:restriction>
      </xsd:simpleType>
    </xsd:element>
    <xsd:element name="Tipologia" ma:index="23" nillable="true" ma:displayName="Tipologia" ma:format="Dropdown" ma:internalName="Tipologia">
      <xsd:simpleType>
        <xsd:restriction base="dms:Text">
          <xsd:maxLength value="255"/>
        </xsd:restriction>
      </xsd:simpleType>
    </xsd:element>
    <xsd:element name="Responsable" ma:index="24" nillable="true" ma:displayName="Responsable" ma:format="Dropdown" ma:internalName="Responsable">
      <xsd:simpleType>
        <xsd:restriction base="dms:Text">
          <xsd:maxLength value="255"/>
        </xsd:restriction>
      </xsd:simpleType>
    </xsd:element>
    <xsd:element name="SC" ma:index="25" nillable="true" ma:displayName="SC" ma:format="Dropdown" ma:internalName="SC">
      <xsd:simpleType>
        <xsd:restriction base="dms:Text">
          <xsd:maxLength value="255"/>
        </xsd:restriction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FINALITZADES" ma:index="29" nillable="true" ma:displayName="FINALITZADES" ma:format="Dropdown" ma:internalName="FINALITZADES">
      <xsd:simpleType>
        <xsd:restriction base="dms:Text">
          <xsd:maxLength value="255"/>
        </xsd:restriction>
      </xsd:simpleType>
    </xsd:element>
    <xsd:element name="EC" ma:index="30" nillable="true" ma:displayName="EC" ma:format="Dropdown" ma:internalName="EC">
      <xsd:simpleType>
        <xsd:restriction base="dms:Text">
          <xsd:maxLength value="255"/>
        </xsd:restriction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Responsabletreballs_x002f_obres" ma:index="32" nillable="true" ma:displayName="Responsable treballs/obres" ma:format="Dropdown" ma:internalName="Responsabletreballs_x002f_obres">
      <xsd:simpleType>
        <xsd:restriction base="dms:Text">
          <xsd:maxLength value="255"/>
        </xsd:restriction>
      </xsd:simpleType>
    </xsd:element>
    <xsd:element name="MediaServiceSearchProperties" ma:index="3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73bff7-372a-433f-a34e-6f9cec3ff81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c716059b-2adc-4b6f-bed3-c335765e012c}" ma:internalName="TaxCatchAll" ma:showField="CatchAllData" ma:web="9d73bff7-372a-433f-a34e-6f9cec3ff8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296c0f-46a6-4d6a-9ab4-c9f2bdfc5ac5">
      <Terms xmlns="http://schemas.microsoft.com/office/infopath/2007/PartnerControls"/>
    </lcf76f155ced4ddcb4097134ff3c332f>
    <TaxCatchAll xmlns="9d73bff7-372a-433f-a34e-6f9cec3ff811" xsi:nil="true"/>
    <FINALITZADES xmlns="e1296c0f-46a6-4d6a-9ab4-c9f2bdfc5ac5" xsi:nil="true"/>
    <Responsable xmlns="e1296c0f-46a6-4d6a-9ab4-c9f2bdfc5ac5" xsi:nil="true"/>
    <Codi xmlns="e1296c0f-46a6-4d6a-9ab4-c9f2bdfc5ac5" xsi:nil="true"/>
    <Tipologia xmlns="e1296c0f-46a6-4d6a-9ab4-c9f2bdfc5ac5" xsi:nil="true"/>
    <SC xmlns="e1296c0f-46a6-4d6a-9ab4-c9f2bdfc5ac5" xsi:nil="true"/>
    <Ubicaci_x00f3_ xmlns="e1296c0f-46a6-4d6a-9ab4-c9f2bdfc5ac5" xsi:nil="true"/>
    <EC xmlns="e1296c0f-46a6-4d6a-9ab4-c9f2bdfc5ac5" xsi:nil="true"/>
    <Responsabletreballs_x002f_obres xmlns="e1296c0f-46a6-4d6a-9ab4-c9f2bdfc5ac5" xsi:nil="true"/>
  </documentManagement>
</p:properties>
</file>

<file path=customXml/itemProps1.xml><?xml version="1.0" encoding="utf-8"?>
<ds:datastoreItem xmlns:ds="http://schemas.openxmlformats.org/officeDocument/2006/customXml" ds:itemID="{E5F2C5A3-0107-4550-AFCF-5B2949423C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296c0f-46a6-4d6a-9ab4-c9f2bdfc5ac5"/>
    <ds:schemaRef ds:uri="9d73bff7-372a-433f-a34e-6f9cec3ff8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80DBC6F-49B5-4FEE-82DA-5B88D966694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31A77F-38FF-4596-9B77-7D9B3306B2AF}">
  <ds:schemaRefs>
    <ds:schemaRef ds:uri="http://schemas.microsoft.com/office/2006/metadata/properties"/>
    <ds:schemaRef ds:uri="http://schemas.microsoft.com/office/infopath/2007/PartnerControls"/>
    <ds:schemaRef ds:uri="e1296c0f-46a6-4d6a-9ab4-c9f2bdfc5ac5"/>
    <ds:schemaRef ds:uri="9d73bff7-372a-433f-a34e-6f9cec3ff81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 (2)</vt:lpstr>
    </vt:vector>
  </TitlesOfParts>
  <Manager/>
  <Company>T-Systems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Gerard Guiteras Fargas</dc:creator>
  <cp:keywords/>
  <dc:description/>
  <cp:lastModifiedBy>Fabregas Muntal, Ivette</cp:lastModifiedBy>
  <cp:revision/>
  <dcterms:created xsi:type="dcterms:W3CDTF">2018-03-05T09:03:28Z</dcterms:created>
  <dcterms:modified xsi:type="dcterms:W3CDTF">2026-02-25T07:21:12Z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0x01010085A8CF04EC1F19409AF099C17C7E489E</vt:lpwstr>
  </property>
  <property fmtid="{D5CDD505-2E9C-101B-9397-08002B2CF9AE}" pid="3" name="MediaServiceImageTags">
    <vt:lpwstr/>
  </property>
</Properties>
</file>